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SENA\Downloads\COMERCIALIZACION CONTRATOS SENA\GESTION DE MERCADO 488\"/>
    </mc:Choice>
  </mc:AlternateContent>
  <xr:revisionPtr revIDLastSave="0" documentId="8_{A6965A05-ADCA-4291-B82B-19C8BA607D12}" xr6:coauthVersionLast="47" xr6:coauthVersionMax="47" xr10:uidLastSave="{00000000-0000-0000-0000-000000000000}"/>
  <bookViews>
    <workbookView xWindow="0" yWindow="0" windowWidth="8196" windowHeight="8616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" l="1"/>
  <c r="C5" i="2" l="1"/>
  <c r="C6" i="2"/>
  <c r="C7" i="2"/>
  <c r="C8" i="2"/>
  <c r="C9" i="2"/>
  <c r="C10" i="2"/>
  <c r="C11" i="2"/>
  <c r="C12" i="2"/>
  <c r="C13" i="2"/>
  <c r="C14" i="2"/>
  <c r="G3" i="2"/>
  <c r="K3" i="2"/>
  <c r="G4" i="2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K15" i="2"/>
  <c r="C4" i="2"/>
  <c r="C3" i="2"/>
  <c r="B16" i="2" s="1"/>
  <c r="G15" i="2" l="1"/>
  <c r="C15" i="2"/>
  <c r="D4" i="2" l="1"/>
  <c r="D5" i="2"/>
  <c r="D10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<sst xmlns="http://schemas.openxmlformats.org/spreadsheetml/2006/main" count="52" uniqueCount="22">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</sst>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zoomScale="90" zoomScaleNormal="90" workbookViewId="0">
      <selection activeCell="D15" sqref="A2:D15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7.332031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4737497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>
        <f>ROUND(+$D$2/30*B3,0)</f>
        <v>0</v>
      </c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>
        <v>29</v>
      </c>
      <c r="C4" s="1">
        <f t="shared" ref="C4:C14" si="0">ROUND(+$D$2/30*B4,0)</f>
        <v>4579580</v>
      </c>
      <c r="D4" s="16">
        <f t="shared" ref="D4:D14" si="1">C4/$C$15</f>
        <v>9.324758004409997E-2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3">
      <c r="A5" s="15" t="s">
        <v>11</v>
      </c>
      <c r="B5" s="11">
        <v>30</v>
      </c>
      <c r="C5" s="1">
        <f t="shared" si="0"/>
        <v>4737497</v>
      </c>
      <c r="D5" s="16">
        <f t="shared" si="1"/>
        <v>9.6463022966338283E-2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3">
      <c r="A6" s="15" t="s">
        <v>12</v>
      </c>
      <c r="B6" s="11">
        <v>30</v>
      </c>
      <c r="C6" s="1">
        <f t="shared" si="0"/>
        <v>4737497</v>
      </c>
      <c r="D6" s="16">
        <f t="shared" si="1"/>
        <v>9.6463022966338283E-2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0"/>
        <v>4737497</v>
      </c>
      <c r="D7" s="16">
        <f t="shared" si="1"/>
        <v>9.6463022966338283E-2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0"/>
        <v>4737497</v>
      </c>
      <c r="D8" s="16">
        <f t="shared" si="1"/>
        <v>9.6463022966338283E-2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3">
      <c r="A9" s="15" t="s">
        <v>15</v>
      </c>
      <c r="B9" s="11">
        <v>27</v>
      </c>
      <c r="C9" s="1">
        <f t="shared" si="0"/>
        <v>4263747</v>
      </c>
      <c r="D9" s="16">
        <f t="shared" si="1"/>
        <v>8.6816714561224195E-2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0"/>
        <v>4737497</v>
      </c>
      <c r="D10" s="16">
        <f t="shared" si="1"/>
        <v>9.6463022966338283E-2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0"/>
        <v>4737497</v>
      </c>
      <c r="D11" s="16">
        <f t="shared" si="1"/>
        <v>9.6463022966338283E-2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0"/>
        <v>4737497</v>
      </c>
      <c r="D12" s="16">
        <f t="shared" si="1"/>
        <v>9.6463022966338283E-2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0"/>
        <v>4737497</v>
      </c>
      <c r="D13" s="16">
        <f t="shared" si="1"/>
        <v>9.6463022966338283E-2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3">
      <c r="A14" s="15" t="s">
        <v>20</v>
      </c>
      <c r="B14" s="11">
        <v>15</v>
      </c>
      <c r="C14" s="1">
        <f t="shared" si="0"/>
        <v>2368749</v>
      </c>
      <c r="D14" s="16">
        <f t="shared" si="1"/>
        <v>4.8231521663969566E-2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" thickBot="1" x14ac:dyDescent="0.35">
      <c r="A15" s="32" t="s">
        <v>21</v>
      </c>
      <c r="B15" s="17">
        <f>SUM(B3:B14)</f>
        <v>311</v>
      </c>
      <c r="C15" s="18">
        <f>ROUND(SUM(C3:C14),0)</f>
        <v>49112052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B16" s="37">
        <f>C3*11</f>
        <v>0</v>
      </c>
      <c r="C16" s="37"/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2026-01-17T04:12:29Z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